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/>
  </bookViews>
  <sheets>
    <sheet name="Sheet1" sheetId="1" r:id="rId1"/>
  </sheets>
  <definedNames>
    <definedName name="data">Sheet1!$I$6:$M$21</definedName>
  </definedNames>
  <calcPr calcId="124519"/>
</workbook>
</file>

<file path=xl/calcChain.xml><?xml version="1.0" encoding="utf-8"?>
<calcChain xmlns="http://schemas.openxmlformats.org/spreadsheetml/2006/main">
  <c r="S23" i="1"/>
  <c r="P26"/>
  <c r="U22"/>
  <c r="Q24"/>
  <c r="J23" a="1"/>
  <c r="J23"/>
  <c r="K23" a="1"/>
  <c r="K23"/>
  <c r="L23" a="1"/>
  <c r="L23"/>
  <c r="M23" a="1"/>
  <c r="M23"/>
  <c r="J24" a="1"/>
  <c r="J24"/>
  <c r="K24" a="1"/>
  <c r="K24"/>
  <c r="L24" a="1"/>
  <c r="L24"/>
  <c r="M24" a="1"/>
  <c r="M24"/>
  <c r="J25" a="1"/>
  <c r="J25"/>
  <c r="K25" a="1"/>
  <c r="K25"/>
  <c r="L25" a="1"/>
  <c r="L25"/>
  <c r="M25" a="1"/>
  <c r="M25"/>
  <c r="J26" a="1"/>
  <c r="J26"/>
  <c r="K26" a="1"/>
  <c r="K26"/>
  <c r="L26" a="1"/>
  <c r="L26"/>
  <c r="M26" a="1"/>
  <c r="M26"/>
  <c r="J27" a="1"/>
  <c r="J27"/>
  <c r="K27" a="1"/>
  <c r="K27"/>
  <c r="L27" a="1"/>
  <c r="L27"/>
  <c r="M27" a="1"/>
  <c r="M27"/>
  <c r="J28" a="1"/>
  <c r="J28"/>
  <c r="K28" a="1"/>
  <c r="K28"/>
  <c r="L28" a="1"/>
  <c r="L28"/>
  <c r="M28" a="1"/>
  <c r="M28"/>
  <c r="J29" a="1"/>
  <c r="J29"/>
  <c r="K29" a="1"/>
  <c r="K29"/>
  <c r="L29" a="1"/>
  <c r="L29"/>
  <c r="M29" a="1"/>
  <c r="M29"/>
  <c r="J30" a="1"/>
  <c r="J30"/>
  <c r="K30" a="1"/>
  <c r="K30"/>
  <c r="L30" a="1"/>
  <c r="L30"/>
  <c r="M30" a="1"/>
  <c r="M30"/>
  <c r="J31" a="1"/>
  <c r="J31"/>
  <c r="K31" a="1"/>
  <c r="K31"/>
  <c r="L31" a="1"/>
  <c r="L31"/>
  <c r="M31" a="1"/>
  <c r="M31"/>
  <c r="J32" a="1"/>
  <c r="J32"/>
  <c r="K32" a="1"/>
  <c r="K32"/>
  <c r="L32" a="1"/>
  <c r="L32"/>
  <c r="M32" a="1"/>
  <c r="M32"/>
  <c r="I24" a="1"/>
  <c r="I24"/>
  <c r="I25" a="1"/>
  <c r="I25"/>
  <c r="I26" a="1"/>
  <c r="I26"/>
  <c r="I27" a="1"/>
  <c r="I27"/>
  <c r="I28" a="1"/>
  <c r="I28"/>
  <c r="I29" a="1"/>
  <c r="I29"/>
  <c r="I30" a="1"/>
  <c r="I30"/>
  <c r="I31" a="1"/>
  <c r="I31"/>
  <c r="I32" a="1"/>
  <c r="I32"/>
  <c r="I23" a="1"/>
  <c r="I23"/>
  <c r="J2"/>
  <c r="K2"/>
  <c r="L2"/>
  <c r="M2"/>
  <c r="J3"/>
  <c r="K3"/>
  <c r="L3"/>
  <c r="M3"/>
  <c r="J4"/>
  <c r="K4"/>
  <c r="L4"/>
  <c r="M4"/>
  <c r="J5"/>
  <c r="K5"/>
  <c r="L5"/>
  <c r="M5"/>
  <c r="I3"/>
  <c r="I4"/>
  <c r="I5"/>
  <c r="I2"/>
  <c r="B14"/>
  <c r="B19"/>
  <c r="B24"/>
  <c r="B15"/>
  <c r="B20"/>
  <c r="B25"/>
  <c r="B12"/>
  <c r="B17"/>
  <c r="B22"/>
  <c r="B27"/>
  <c r="B13"/>
  <c r="B18"/>
  <c r="B23"/>
  <c r="B28"/>
  <c r="B29"/>
  <c r="B30"/>
</calcChain>
</file>

<file path=xl/sharedStrings.xml><?xml version="1.0" encoding="utf-8"?>
<sst xmlns="http://schemas.openxmlformats.org/spreadsheetml/2006/main" count="43" uniqueCount="18">
  <si>
    <t>Scenario</t>
  </si>
  <si>
    <t>Bp reduced</t>
  </si>
  <si>
    <t>Side Effects</t>
  </si>
  <si>
    <t>Price</t>
  </si>
  <si>
    <t>Q2</t>
  </si>
  <si>
    <t>Q3</t>
  </si>
  <si>
    <t>Lilly?</t>
  </si>
  <si>
    <t>yes</t>
  </si>
  <si>
    <t>no</t>
  </si>
  <si>
    <t>total check</t>
  </si>
  <si>
    <t>Choice</t>
  </si>
  <si>
    <t>Part  b</t>
  </si>
  <si>
    <t>Part a</t>
  </si>
  <si>
    <t>Scen 1</t>
  </si>
  <si>
    <t>Scen 2</t>
  </si>
  <si>
    <t>Scen 3</t>
  </si>
  <si>
    <t>Scen 4</t>
  </si>
  <si>
    <t>Scen 5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</si>
</sst>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left" indent="3"/>
    </xf>
    <xf numFmtId="0" fontId="2" fillId="2" borderId="0" xfId="0" applyFont="1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32"/>
  <sheetViews>
    <sheetView tabSelected="1" zoomScale="90" workbookViewId="0">
      <selection activeCell="I12" sqref="I12"/>
    </sheetView>
  </sheetViews>
  <sheetFormatPr defaultRowHeight="12.75"/>
  <cols>
    <col min="4" max="4" width="12.85546875" customWidth="1"/>
    <col min="5" max="5" width="15.28515625" customWidth="1"/>
  </cols>
  <sheetData>
    <row r="1" spans="2:14">
      <c r="G1" s="4" t="s">
        <v>12</v>
      </c>
      <c r="H1" t="s">
        <v>0</v>
      </c>
      <c r="I1">
        <v>1</v>
      </c>
      <c r="J1">
        <v>2</v>
      </c>
      <c r="K1">
        <v>3</v>
      </c>
      <c r="L1">
        <v>4</v>
      </c>
      <c r="M1">
        <v>5</v>
      </c>
    </row>
    <row r="2" spans="2:14">
      <c r="H2">
        <v>1</v>
      </c>
      <c r="I2" s="1">
        <f>INDEX($F$7:$F$31,(I$1-1)*5+$H2,1)</f>
        <v>19</v>
      </c>
      <c r="J2" s="1">
        <f>INDEX($F$7:$F$31,(J$1-1)*5+$H2,1)</f>
        <v>16.5</v>
      </c>
      <c r="K2" s="1">
        <f>INDEX($F$7:$F$31,(K$1-1)*5+$H2,1)</f>
        <v>12.5</v>
      </c>
      <c r="L2" s="1">
        <f>INDEX($F$7:$F$31,(L$1-1)*5+$H2,1)</f>
        <v>8</v>
      </c>
      <c r="M2" s="1">
        <f>INDEX($F$7:$F$31,(M$1-1)*5+$H2,1)</f>
        <v>21</v>
      </c>
    </row>
    <row r="3" spans="2:14">
      <c r="G3" t="s">
        <v>10</v>
      </c>
      <c r="H3">
        <v>2</v>
      </c>
      <c r="I3" s="1">
        <f t="shared" ref="I3:M5" si="0">INDEX($F$7:$F$31,(I$1-1)*5+$H3,1)</f>
        <v>16</v>
      </c>
      <c r="J3" s="1">
        <f t="shared" si="0"/>
        <v>23.5</v>
      </c>
      <c r="K3" s="1">
        <f t="shared" si="0"/>
        <v>17.5</v>
      </c>
      <c r="L3" s="1">
        <f t="shared" si="0"/>
        <v>18</v>
      </c>
      <c r="M3" s="1">
        <f t="shared" si="0"/>
        <v>20.5</v>
      </c>
    </row>
    <row r="4" spans="2:14">
      <c r="H4">
        <v>3</v>
      </c>
      <c r="I4" s="1">
        <f t="shared" si="0"/>
        <v>15.5</v>
      </c>
      <c r="J4" s="1">
        <f t="shared" si="0"/>
        <v>7.5</v>
      </c>
      <c r="K4" s="1">
        <f t="shared" si="0"/>
        <v>14.5</v>
      </c>
      <c r="L4" s="1">
        <f t="shared" si="0"/>
        <v>18.5</v>
      </c>
      <c r="M4" s="1">
        <f t="shared" si="0"/>
        <v>13.5</v>
      </c>
    </row>
    <row r="5" spans="2:14">
      <c r="H5">
        <v>4</v>
      </c>
      <c r="I5" s="1">
        <f t="shared" si="0"/>
        <v>15</v>
      </c>
      <c r="J5" s="1">
        <f t="shared" si="0"/>
        <v>7.5</v>
      </c>
      <c r="K5" s="1">
        <f t="shared" si="0"/>
        <v>5</v>
      </c>
      <c r="L5" s="1">
        <f t="shared" si="0"/>
        <v>9.5</v>
      </c>
      <c r="M5" s="1">
        <f t="shared" si="0"/>
        <v>11.5</v>
      </c>
    </row>
    <row r="6" spans="2:14">
      <c r="B6" t="s">
        <v>0</v>
      </c>
      <c r="C6" t="s">
        <v>10</v>
      </c>
      <c r="D6" t="s">
        <v>1</v>
      </c>
      <c r="E6" t="s">
        <v>2</v>
      </c>
      <c r="F6" t="s">
        <v>3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t="s">
        <v>6</v>
      </c>
    </row>
    <row r="7" spans="2:14">
      <c r="B7">
        <v>1</v>
      </c>
      <c r="C7">
        <v>1</v>
      </c>
      <c r="D7">
        <v>17</v>
      </c>
      <c r="E7">
        <v>10</v>
      </c>
      <c r="F7">
        <v>19</v>
      </c>
      <c r="I7">
        <v>5</v>
      </c>
      <c r="J7">
        <v>1</v>
      </c>
      <c r="K7">
        <v>1</v>
      </c>
      <c r="L7">
        <v>3</v>
      </c>
      <c r="M7">
        <v>3</v>
      </c>
      <c r="N7" t="s">
        <v>7</v>
      </c>
    </row>
    <row r="8" spans="2:14">
      <c r="B8">
        <v>1</v>
      </c>
      <c r="C8">
        <v>2</v>
      </c>
      <c r="D8">
        <v>18</v>
      </c>
      <c r="E8">
        <v>14</v>
      </c>
      <c r="F8">
        <v>16</v>
      </c>
      <c r="I8">
        <v>5</v>
      </c>
      <c r="J8">
        <v>4</v>
      </c>
      <c r="K8">
        <v>3</v>
      </c>
      <c r="L8">
        <v>4</v>
      </c>
      <c r="M8">
        <v>1</v>
      </c>
      <c r="N8" t="s">
        <v>8</v>
      </c>
    </row>
    <row r="9" spans="2:14">
      <c r="B9">
        <v>1</v>
      </c>
      <c r="C9">
        <v>3</v>
      </c>
      <c r="D9">
        <v>9</v>
      </c>
      <c r="E9">
        <v>5</v>
      </c>
      <c r="F9">
        <v>15.5</v>
      </c>
      <c r="I9">
        <v>2</v>
      </c>
      <c r="J9">
        <v>2</v>
      </c>
      <c r="K9">
        <v>5</v>
      </c>
      <c r="L9">
        <v>1</v>
      </c>
      <c r="M9">
        <v>4</v>
      </c>
      <c r="N9" t="s">
        <v>7</v>
      </c>
    </row>
    <row r="10" spans="2:14">
      <c r="B10">
        <v>1</v>
      </c>
      <c r="C10">
        <v>4</v>
      </c>
      <c r="D10">
        <v>15</v>
      </c>
      <c r="E10">
        <v>12</v>
      </c>
      <c r="F10">
        <v>15</v>
      </c>
      <c r="I10">
        <v>4</v>
      </c>
      <c r="J10">
        <v>4</v>
      </c>
      <c r="K10">
        <v>3</v>
      </c>
      <c r="L10">
        <v>3</v>
      </c>
      <c r="M10">
        <v>1</v>
      </c>
      <c r="N10" t="s">
        <v>8</v>
      </c>
    </row>
    <row r="11" spans="2:14">
      <c r="B11">
        <v>1</v>
      </c>
      <c r="C11">
        <v>5</v>
      </c>
      <c r="I11">
        <v>2</v>
      </c>
      <c r="J11">
        <v>4</v>
      </c>
      <c r="K11">
        <v>2</v>
      </c>
      <c r="L11">
        <v>3</v>
      </c>
      <c r="M11">
        <v>3</v>
      </c>
      <c r="N11" t="s">
        <v>7</v>
      </c>
    </row>
    <row r="12" spans="2:14">
      <c r="B12">
        <f>B7+1</f>
        <v>2</v>
      </c>
      <c r="C12">
        <v>1</v>
      </c>
      <c r="D12">
        <v>11</v>
      </c>
      <c r="E12">
        <v>5</v>
      </c>
      <c r="F12">
        <v>16.5</v>
      </c>
      <c r="I12">
        <v>3</v>
      </c>
      <c r="J12">
        <v>1</v>
      </c>
      <c r="K12">
        <v>1</v>
      </c>
      <c r="L12">
        <v>4</v>
      </c>
      <c r="M12">
        <v>2</v>
      </c>
      <c r="N12" t="s">
        <v>8</v>
      </c>
    </row>
    <row r="13" spans="2:14">
      <c r="B13">
        <f>B8+1</f>
        <v>2</v>
      </c>
      <c r="C13">
        <v>2</v>
      </c>
      <c r="D13">
        <v>20</v>
      </c>
      <c r="E13">
        <v>5</v>
      </c>
      <c r="F13">
        <v>23.5</v>
      </c>
      <c r="I13">
        <v>3</v>
      </c>
      <c r="J13">
        <v>3</v>
      </c>
      <c r="K13">
        <v>1</v>
      </c>
      <c r="L13">
        <v>2</v>
      </c>
      <c r="M13">
        <v>4</v>
      </c>
      <c r="N13" t="s">
        <v>8</v>
      </c>
    </row>
    <row r="14" spans="2:14">
      <c r="B14">
        <f>B9+1</f>
        <v>2</v>
      </c>
      <c r="C14">
        <v>3</v>
      </c>
      <c r="D14">
        <v>7</v>
      </c>
      <c r="E14">
        <v>15</v>
      </c>
      <c r="F14">
        <v>7.5</v>
      </c>
      <c r="I14">
        <v>3</v>
      </c>
      <c r="J14">
        <v>5</v>
      </c>
      <c r="K14">
        <v>3</v>
      </c>
      <c r="L14">
        <v>5</v>
      </c>
      <c r="M14">
        <v>4</v>
      </c>
      <c r="N14" t="s">
        <v>8</v>
      </c>
    </row>
    <row r="15" spans="2:14">
      <c r="B15">
        <f>B10+1</f>
        <v>2</v>
      </c>
      <c r="C15">
        <v>4</v>
      </c>
      <c r="D15">
        <v>5</v>
      </c>
      <c r="E15">
        <v>15</v>
      </c>
      <c r="F15">
        <v>7.5</v>
      </c>
      <c r="I15">
        <v>5</v>
      </c>
      <c r="J15">
        <v>5</v>
      </c>
      <c r="K15">
        <v>2</v>
      </c>
      <c r="L15">
        <v>1</v>
      </c>
      <c r="M15">
        <v>4</v>
      </c>
      <c r="N15" t="s">
        <v>7</v>
      </c>
    </row>
    <row r="16" spans="2:14">
      <c r="B16">
        <v>2</v>
      </c>
      <c r="C16">
        <v>5</v>
      </c>
      <c r="I16">
        <v>2</v>
      </c>
      <c r="J16">
        <v>5</v>
      </c>
      <c r="K16">
        <v>5</v>
      </c>
      <c r="L16">
        <v>5</v>
      </c>
      <c r="M16">
        <v>4</v>
      </c>
      <c r="N16" t="s">
        <v>8</v>
      </c>
    </row>
    <row r="17" spans="2:22">
      <c r="B17">
        <f>B12+1</f>
        <v>3</v>
      </c>
      <c r="C17">
        <v>1</v>
      </c>
      <c r="D17">
        <v>7</v>
      </c>
      <c r="E17">
        <v>9</v>
      </c>
      <c r="F17">
        <v>12.5</v>
      </c>
      <c r="I17">
        <v>2</v>
      </c>
      <c r="J17">
        <v>3</v>
      </c>
      <c r="K17">
        <v>4</v>
      </c>
      <c r="L17">
        <v>1</v>
      </c>
      <c r="M17">
        <v>4</v>
      </c>
      <c r="N17" t="s">
        <v>7</v>
      </c>
    </row>
    <row r="18" spans="2:22">
      <c r="B18">
        <f>B13+1</f>
        <v>3</v>
      </c>
      <c r="C18">
        <v>2</v>
      </c>
      <c r="D18">
        <v>12</v>
      </c>
      <c r="E18">
        <v>7</v>
      </c>
      <c r="F18">
        <v>17.5</v>
      </c>
      <c r="I18">
        <v>5</v>
      </c>
      <c r="J18">
        <v>1</v>
      </c>
      <c r="K18">
        <v>5</v>
      </c>
      <c r="L18">
        <v>3</v>
      </c>
      <c r="M18">
        <v>2</v>
      </c>
      <c r="N18" t="s">
        <v>8</v>
      </c>
    </row>
    <row r="19" spans="2:22">
      <c r="B19">
        <f>B14+1</f>
        <v>3</v>
      </c>
      <c r="C19">
        <v>3</v>
      </c>
      <c r="D19">
        <v>14</v>
      </c>
      <c r="E19">
        <v>11</v>
      </c>
      <c r="F19">
        <v>14.5</v>
      </c>
      <c r="I19">
        <v>2</v>
      </c>
      <c r="J19">
        <v>2</v>
      </c>
      <c r="K19">
        <v>4</v>
      </c>
      <c r="L19">
        <v>2</v>
      </c>
      <c r="M19">
        <v>3</v>
      </c>
      <c r="N19" t="s">
        <v>8</v>
      </c>
    </row>
    <row r="20" spans="2:22">
      <c r="B20">
        <f>B15+1</f>
        <v>3</v>
      </c>
      <c r="C20">
        <v>4</v>
      </c>
      <c r="D20">
        <v>5</v>
      </c>
      <c r="E20">
        <v>12</v>
      </c>
      <c r="F20">
        <v>5</v>
      </c>
      <c r="I20">
        <v>3</v>
      </c>
      <c r="J20">
        <v>2</v>
      </c>
      <c r="K20">
        <v>1</v>
      </c>
      <c r="L20">
        <v>4</v>
      </c>
      <c r="M20">
        <v>1</v>
      </c>
      <c r="N20" t="s">
        <v>8</v>
      </c>
    </row>
    <row r="21" spans="2:22">
      <c r="B21">
        <v>3</v>
      </c>
      <c r="C21">
        <v>5</v>
      </c>
      <c r="I21">
        <v>1</v>
      </c>
      <c r="J21">
        <v>2</v>
      </c>
      <c r="K21">
        <v>1</v>
      </c>
      <c r="L21">
        <v>5</v>
      </c>
      <c r="M21">
        <v>1</v>
      </c>
      <c r="N21" t="s">
        <v>7</v>
      </c>
      <c r="R21" t="s">
        <v>5</v>
      </c>
      <c r="S21" s="2" t="s">
        <v>4</v>
      </c>
      <c r="U21" t="s">
        <v>9</v>
      </c>
    </row>
    <row r="22" spans="2:22">
      <c r="B22">
        <f>B17+1</f>
        <v>4</v>
      </c>
      <c r="C22">
        <v>1</v>
      </c>
      <c r="D22">
        <v>5</v>
      </c>
      <c r="E22">
        <v>8</v>
      </c>
      <c r="F22">
        <v>8</v>
      </c>
      <c r="I22" s="4" t="s">
        <v>11</v>
      </c>
      <c r="R22">
        <v>1</v>
      </c>
      <c r="S22">
        <v>3</v>
      </c>
      <c r="U22">
        <f>SUM(R25:V29)</f>
        <v>375</v>
      </c>
    </row>
    <row r="23" spans="2:22">
      <c r="B23">
        <f>B18+1</f>
        <v>4</v>
      </c>
      <c r="C23">
        <v>2</v>
      </c>
      <c r="D23">
        <v>13</v>
      </c>
      <c r="E23">
        <v>10</v>
      </c>
      <c r="F23">
        <v>18</v>
      </c>
      <c r="G23" t="s">
        <v>7</v>
      </c>
      <c r="H23" s="1">
        <v>1</v>
      </c>
      <c r="I23">
        <f t="array" ref="I23">SUM((I$7:I$21=$H23)*($N$7:$N$21=$G23))</f>
        <v>1</v>
      </c>
      <c r="J23">
        <f t="array" ref="J23">SUM((J$7:J$21=$H23)*($N$7:$N$21=$G23))</f>
        <v>1</v>
      </c>
      <c r="K23">
        <f t="array" ref="K23">SUM((K$7:K$21=$H23)*($N$7:$N$21=$G23))</f>
        <v>2</v>
      </c>
      <c r="L23">
        <f t="array" ref="L23">SUM((L$7:L$21=$H23)*($N$7:$N$21=$G23))</f>
        <v>3</v>
      </c>
      <c r="M23">
        <f t="array" ref="M23">SUM((M$7:M$21=$H23)*($N$7:$N$21=$G23))</f>
        <v>1</v>
      </c>
      <c r="S23" s="3" t="str">
        <f>S21</f>
        <v>Q2</v>
      </c>
    </row>
    <row r="24" spans="2:22">
      <c r="B24">
        <f>B19+1</f>
        <v>4</v>
      </c>
      <c r="C24">
        <v>3</v>
      </c>
      <c r="D24">
        <v>16</v>
      </c>
      <c r="E24">
        <v>11</v>
      </c>
      <c r="F24">
        <v>18.5</v>
      </c>
      <c r="G24" t="s">
        <v>7</v>
      </c>
      <c r="H24">
        <v>2</v>
      </c>
      <c r="I24">
        <f t="array" ref="I24">SUM((I$7:I$21=$H24)*($N$7:$N$21=$G24))</f>
        <v>3</v>
      </c>
      <c r="J24">
        <f t="array" ref="J24">SUM((J$7:J$21=$H24)*($N$7:$N$21=$G24))</f>
        <v>2</v>
      </c>
      <c r="K24">
        <f t="array" ref="K24">SUM((K$7:K$21=$H24)*($N$7:$N$21=$G24))</f>
        <v>2</v>
      </c>
      <c r="L24">
        <f t="array" ref="L24">SUM((L$7:L$21=$H24)*($N$7:$N$21=$G24))</f>
        <v>0</v>
      </c>
      <c r="M24">
        <f t="array" ref="M24">SUM((M$7:M$21=$H24)*($N$7:$N$21=$G24))</f>
        <v>0</v>
      </c>
      <c r="Q24">
        <f>DCOUNT(data,1,R21:S22)</f>
        <v>15</v>
      </c>
      <c r="R24">
        <v>1</v>
      </c>
      <c r="S24">
        <v>2</v>
      </c>
      <c r="T24">
        <v>3</v>
      </c>
      <c r="U24">
        <v>4</v>
      </c>
      <c r="V24">
        <v>5</v>
      </c>
    </row>
    <row r="25" spans="2:22">
      <c r="B25">
        <f>B20+1</f>
        <v>4</v>
      </c>
      <c r="C25">
        <v>4</v>
      </c>
      <c r="D25">
        <v>7</v>
      </c>
      <c r="E25">
        <v>11</v>
      </c>
      <c r="F25">
        <v>9.5</v>
      </c>
      <c r="G25" t="s">
        <v>7</v>
      </c>
      <c r="H25">
        <v>3</v>
      </c>
      <c r="I25">
        <f t="array" ref="I25">SUM((I$7:I$21=$H25)*($N$7:$N$21=$G25))</f>
        <v>0</v>
      </c>
      <c r="J25">
        <f t="array" ref="J25">SUM((J$7:J$21=$H25)*($N$7:$N$21=$G25))</f>
        <v>1</v>
      </c>
      <c r="K25">
        <f t="array" ref="K25">SUM((K$7:K$21=$H25)*($N$7:$N$21=$G25))</f>
        <v>0</v>
      </c>
      <c r="L25">
        <f t="array" ref="L25">SUM((L$7:L$21=$H25)*($N$7:$N$21=$G25))</f>
        <v>2</v>
      </c>
      <c r="M25">
        <f t="array" ref="M25">SUM((M$7:M$21=$H25)*($N$7:$N$21=$G25))</f>
        <v>2</v>
      </c>
      <c r="Q25">
        <v>1</v>
      </c>
      <c r="R25">
        <f t="dataTable" ref="R25:V29" dt2D="1" dtr="0" r1="S22" r2="R22"/>
        <v>15</v>
      </c>
      <c r="S25">
        <v>15</v>
      </c>
      <c r="T25" s="1">
        <v>15</v>
      </c>
      <c r="U25">
        <v>15</v>
      </c>
      <c r="V25">
        <v>15</v>
      </c>
    </row>
    <row r="26" spans="2:22">
      <c r="B26">
        <v>4</v>
      </c>
      <c r="C26">
        <v>5</v>
      </c>
      <c r="G26" t="s">
        <v>7</v>
      </c>
      <c r="H26">
        <v>4</v>
      </c>
      <c r="I26">
        <f t="array" ref="I26">SUM((I$7:I$21=$H26)*($N$7:$N$21=$G26))</f>
        <v>0</v>
      </c>
      <c r="J26">
        <f t="array" ref="J26">SUM((J$7:J$21=$H26)*($N$7:$N$21=$G26))</f>
        <v>1</v>
      </c>
      <c r="K26">
        <f t="array" ref="K26">SUM((K$7:K$21=$H26)*($N$7:$N$21=$G26))</f>
        <v>1</v>
      </c>
      <c r="L26">
        <f t="array" ref="L26">SUM((L$7:L$21=$H26)*($N$7:$N$21=$G26))</f>
        <v>0</v>
      </c>
      <c r="M26">
        <f t="array" ref="M26">SUM((M$7:M$21=$H26)*($N$7:$N$21=$G26))</f>
        <v>3</v>
      </c>
      <c r="P26" s="3" t="str">
        <f>R21</f>
        <v>Q3</v>
      </c>
      <c r="Q26">
        <v>2</v>
      </c>
      <c r="R26">
        <v>15</v>
      </c>
      <c r="S26">
        <v>15</v>
      </c>
      <c r="T26">
        <v>15</v>
      </c>
      <c r="U26">
        <v>15</v>
      </c>
      <c r="V26">
        <v>15</v>
      </c>
    </row>
    <row r="27" spans="2:22">
      <c r="B27">
        <f>B22+1</f>
        <v>5</v>
      </c>
      <c r="C27">
        <v>1</v>
      </c>
      <c r="D27">
        <v>15</v>
      </c>
      <c r="E27">
        <v>8</v>
      </c>
      <c r="F27">
        <v>21</v>
      </c>
      <c r="G27" t="s">
        <v>7</v>
      </c>
      <c r="H27">
        <v>5</v>
      </c>
      <c r="I27">
        <f t="array" ref="I27">SUM((I$7:I$21=$H27)*($N$7:$N$21=$G27))</f>
        <v>2</v>
      </c>
      <c r="J27">
        <f t="array" ref="J27">SUM((J$7:J$21=$H27)*($N$7:$N$21=$G27))</f>
        <v>1</v>
      </c>
      <c r="K27">
        <f t="array" ref="K27">SUM((K$7:K$21=$H27)*($N$7:$N$21=$G27))</f>
        <v>1</v>
      </c>
      <c r="L27">
        <f t="array" ref="L27">SUM((L$7:L$21=$H27)*($N$7:$N$21=$G27))</f>
        <v>1</v>
      </c>
      <c r="M27">
        <f t="array" ref="M27">SUM((M$7:M$21=$H27)*($N$7:$N$21=$G27))</f>
        <v>0</v>
      </c>
      <c r="Q27">
        <v>3</v>
      </c>
      <c r="R27">
        <v>15</v>
      </c>
      <c r="S27">
        <v>15</v>
      </c>
      <c r="T27">
        <v>15</v>
      </c>
      <c r="U27">
        <v>15</v>
      </c>
      <c r="V27">
        <v>15</v>
      </c>
    </row>
    <row r="28" spans="2:22">
      <c r="B28">
        <f>B23+1</f>
        <v>5</v>
      </c>
      <c r="C28">
        <v>2</v>
      </c>
      <c r="D28">
        <v>15</v>
      </c>
      <c r="E28">
        <v>5</v>
      </c>
      <c r="F28">
        <v>20.5</v>
      </c>
      <c r="G28" t="s">
        <v>8</v>
      </c>
      <c r="H28">
        <v>1</v>
      </c>
      <c r="I28">
        <f t="array" ref="I28">SUM((I$7:I$21=$H28)*($N$7:$N$21=$G28))</f>
        <v>0</v>
      </c>
      <c r="J28">
        <f t="array" ref="J28">SUM((J$7:J$21=$H28)*($N$7:$N$21=$G28))</f>
        <v>2</v>
      </c>
      <c r="K28">
        <f t="array" ref="K28">SUM((K$7:K$21=$H28)*($N$7:$N$21=$G28))</f>
        <v>3</v>
      </c>
      <c r="L28">
        <f t="array" ref="L28">SUM((L$7:L$21=$H28)*($N$7:$N$21=$G28))</f>
        <v>0</v>
      </c>
      <c r="M28">
        <f t="array" ref="M28">SUM((M$7:M$21=$H28)*($N$7:$N$21=$G28))</f>
        <v>3</v>
      </c>
      <c r="Q28">
        <v>4</v>
      </c>
      <c r="R28">
        <v>15</v>
      </c>
      <c r="S28">
        <v>15</v>
      </c>
      <c r="T28">
        <v>15</v>
      </c>
      <c r="U28">
        <v>15</v>
      </c>
      <c r="V28">
        <v>15</v>
      </c>
    </row>
    <row r="29" spans="2:22">
      <c r="B29">
        <f>B24+1</f>
        <v>5</v>
      </c>
      <c r="C29">
        <v>3</v>
      </c>
      <c r="D29">
        <v>6</v>
      </c>
      <c r="E29">
        <v>5</v>
      </c>
      <c r="F29">
        <v>13.5</v>
      </c>
      <c r="G29" t="s">
        <v>8</v>
      </c>
      <c r="H29">
        <v>2</v>
      </c>
      <c r="I29">
        <f t="array" ref="I29">SUM((I$7:I$21=$H29)*($N$7:$N$21=$G29))</f>
        <v>2</v>
      </c>
      <c r="J29">
        <f t="array" ref="J29">SUM((J$7:J$21=$H29)*($N$7:$N$21=$G29))</f>
        <v>2</v>
      </c>
      <c r="K29">
        <f t="array" ref="K29">SUM((K$7:K$21=$H29)*($N$7:$N$21=$G29))</f>
        <v>0</v>
      </c>
      <c r="L29">
        <f t="array" ref="L29">SUM((L$7:L$21=$H29)*($N$7:$N$21=$G29))</f>
        <v>2</v>
      </c>
      <c r="M29">
        <f t="array" ref="M29">SUM((M$7:M$21=$H29)*($N$7:$N$21=$G29))</f>
        <v>2</v>
      </c>
      <c r="Q29">
        <v>5</v>
      </c>
      <c r="R29">
        <v>15</v>
      </c>
      <c r="S29">
        <v>15</v>
      </c>
      <c r="T29">
        <v>15</v>
      </c>
      <c r="U29">
        <v>15</v>
      </c>
      <c r="V29">
        <v>15</v>
      </c>
    </row>
    <row r="30" spans="2:22">
      <c r="B30">
        <f>B25+1</f>
        <v>5</v>
      </c>
      <c r="C30">
        <v>4</v>
      </c>
      <c r="D30">
        <v>10</v>
      </c>
      <c r="E30">
        <v>7</v>
      </c>
      <c r="F30">
        <v>11.5</v>
      </c>
      <c r="G30" t="s">
        <v>8</v>
      </c>
      <c r="H30">
        <v>3</v>
      </c>
      <c r="I30">
        <f t="array" ref="I30">SUM((I$7:I$21=$H30)*($N$7:$N$21=$G30))</f>
        <v>4</v>
      </c>
      <c r="J30">
        <f t="array" ref="J30">SUM((J$7:J$21=$H30)*($N$7:$N$21=$G30))</f>
        <v>1</v>
      </c>
      <c r="K30">
        <f t="array" ref="K30">SUM((K$7:K$21=$H30)*($N$7:$N$21=$G30))</f>
        <v>3</v>
      </c>
      <c r="L30">
        <f t="array" ref="L30">SUM((L$7:L$21=$H30)*($N$7:$N$21=$G30))</f>
        <v>2</v>
      </c>
      <c r="M30">
        <f t="array" ref="M30">SUM((M$7:M$21=$H30)*($N$7:$N$21=$G30))</f>
        <v>1</v>
      </c>
    </row>
    <row r="31" spans="2:22">
      <c r="B31">
        <v>5</v>
      </c>
      <c r="C31">
        <v>5</v>
      </c>
      <c r="G31" t="s">
        <v>8</v>
      </c>
      <c r="H31">
        <v>4</v>
      </c>
      <c r="I31">
        <f t="array" ref="I31">SUM((I$7:I$21=$H31)*($N$7:$N$21=$G31))</f>
        <v>1</v>
      </c>
      <c r="J31">
        <f t="array" ref="J31">SUM((J$7:J$21=$H31)*($N$7:$N$21=$G31))</f>
        <v>2</v>
      </c>
      <c r="K31">
        <f t="array" ref="K31">SUM((K$7:K$21=$H31)*($N$7:$N$21=$G31))</f>
        <v>1</v>
      </c>
      <c r="L31">
        <f t="array" ref="L31">SUM((L$7:L$21=$H31)*($N$7:$N$21=$G31))</f>
        <v>3</v>
      </c>
      <c r="M31">
        <f t="array" ref="M31">SUM((M$7:M$21=$H31)*($N$7:$N$21=$G31))</f>
        <v>3</v>
      </c>
    </row>
    <row r="32" spans="2:22">
      <c r="G32" t="s">
        <v>8</v>
      </c>
      <c r="H32">
        <v>5</v>
      </c>
      <c r="I32">
        <f t="array" ref="I32">SUM((I$7:I$21=$H32)*($N$7:$N$21=$G32))</f>
        <v>2</v>
      </c>
      <c r="J32">
        <f t="array" ref="J32">SUM((J$7:J$21=$H32)*($N$7:$N$21=$G32))</f>
        <v>2</v>
      </c>
      <c r="K32">
        <f t="array" ref="K32">SUM((K$7:K$21=$H32)*($N$7:$N$21=$G32))</f>
        <v>2</v>
      </c>
      <c r="L32">
        <f t="array" ref="L32">SUM((L$7:L$21=$H32)*($N$7:$N$21=$G32))</f>
        <v>2</v>
      </c>
      <c r="M32">
        <f t="array" ref="M32">SUM((M$7:M$21=$H32)*($N$7:$N$21=$G32))</f>
        <v>0</v>
      </c>
    </row>
  </sheetData>
  <phoneticPr fontId="1" type="noConversion"/>
  <dataValidations count="1">
    <dataValidation type="list" allowBlank="1" showInputMessage="1" showErrorMessage="1" sqref="R21:S21">
      <formula1>$I$6:$M$6</formula1>
    </dataValidation>
  </dataValidations>
  <printOptions headings="1" gridLines="1"/>
  <pageMargins left="0.75" right="0.75" top="1" bottom="1" header="0.5" footer="0.5"/>
  <pageSetup scale="4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4870C6B-A5EC-44CD-B293-370A00295927}"/>
</file>

<file path=customXml/itemProps2.xml><?xml version="1.0" encoding="utf-8"?>
<ds:datastoreItem xmlns:ds="http://schemas.openxmlformats.org/officeDocument/2006/customXml" ds:itemID="{517ADECF-CBCF-4F8F-ACE2-F79E848ECFBC}"/>
</file>

<file path=customXml/itemProps3.xml><?xml version="1.0" encoding="utf-8"?>
<ds:datastoreItem xmlns:ds="http://schemas.openxmlformats.org/officeDocument/2006/customXml" ds:itemID="{B98DCD96-E89C-4DFC-93A3-E677BA1A0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Tech. Services</dc:creator>
  <cp:lastModifiedBy>IBM T42</cp:lastModifiedBy>
  <cp:lastPrinted>2006-09-19T13:51:06Z</cp:lastPrinted>
  <dcterms:created xsi:type="dcterms:W3CDTF">2006-08-29T14:20:55Z</dcterms:created>
  <dcterms:modified xsi:type="dcterms:W3CDTF">2007-04-12T12:58:32Z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